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BA961D01-2081-4676-B92F-CF0A3F3819F4}" xr6:coauthVersionLast="47" xr6:coauthVersionMax="47" xr10:uidLastSave="{00000000-0000-0000-0000-000000000000}"/>
  <bookViews>
    <workbookView xWindow="-98" yWindow="-98" windowWidth="24196" windowHeight="13096" xr2:uid="{AA5518D8-6DB7-4DB3-839F-C780A754576E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K14" i="1" s="1"/>
  <c r="I14" i="1"/>
  <c r="I13" i="1"/>
  <c r="L13" i="1" s="1"/>
  <c r="K13" i="1" s="1"/>
  <c r="I12" i="1"/>
  <c r="L12" i="1" s="1"/>
  <c r="K12" i="1" s="1"/>
  <c r="L11" i="1"/>
  <c r="K11" i="1"/>
  <c r="I11" i="1"/>
  <c r="L10" i="1"/>
  <c r="K10" i="1" s="1"/>
  <c r="I10" i="1"/>
  <c r="I9" i="1"/>
  <c r="L9" i="1" s="1"/>
  <c r="K9" i="1" s="1"/>
  <c r="I8" i="1"/>
  <c r="L8" i="1" s="1"/>
  <c r="K8" i="1" s="1"/>
  <c r="L7" i="1"/>
  <c r="K7" i="1"/>
  <c r="I7" i="1"/>
  <c r="L6" i="1"/>
  <c r="I6" i="1"/>
  <c r="I15" i="1" s="1"/>
  <c r="L15" i="1" l="1"/>
  <c r="K6" i="1"/>
  <c r="K15" i="1" s="1"/>
</calcChain>
</file>

<file path=xl/sharedStrings.xml><?xml version="1.0" encoding="utf-8"?>
<sst xmlns="http://schemas.openxmlformats.org/spreadsheetml/2006/main" count="55" uniqueCount="35">
  <si>
    <t xml:space="preserve">Pakiet 61 Opatrunki -2 </t>
  </si>
  <si>
    <t>L.p.</t>
  </si>
  <si>
    <t>nazwa międzynarodowa</t>
  </si>
  <si>
    <t>postać</t>
  </si>
  <si>
    <t>rozmiar</t>
  </si>
  <si>
    <t>ilośćw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</si>
  <si>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</si>
  <si>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</si>
  <si>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</si>
  <si>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</si>
  <si>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</si>
  <si>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</si>
  <si>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</si>
  <si>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</si>
  <si>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</si>
  <si>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Opatrunek hydrożelowy całkowicie sterylny, jako wodna kompozycja naturalnych i syntetycznych polimerów zawierający poliwinylopirolidon, glikol polietylenowy oraz agar usieciowanych za pomocą wiązki elektronów.. Wytrzymałość mechaniczna wzmocniona włókniną w całej objętości hydrożelu. Przepuszczalny dla tlenu lecz stanowiący barierę dla bakterii z zewnątrz, wytrzymały na rozerwanie. Dobrze odbiera ciepło chłodząc miejsce urazu.</t>
  </si>
  <si>
    <t>Opatrunek hydrożelowy o grubości 3mm, zawierający ponad 90% wody</t>
  </si>
  <si>
    <t>5x5cm</t>
  </si>
  <si>
    <t>1szt</t>
  </si>
  <si>
    <t>12 x 12cm</t>
  </si>
  <si>
    <t>12 x 24cm</t>
  </si>
  <si>
    <t>22 x 28cm</t>
  </si>
  <si>
    <t>25 x 25cm na twarz</t>
  </si>
  <si>
    <t>30 x 40cm na twarz</t>
  </si>
  <si>
    <t>20x40cm</t>
  </si>
  <si>
    <t>Wodny roztwór oksydantów (super-oxidized solution) o działaniu antybakteryjnym. Służy do odkażania i płukania ran ostrych oraz przewlekłych takich jak owrzodzenie goleni, odleżyny, rany w przebiegu zespołu stopy cykrzycowej. Preparat wspomaga oczyszczenie autolityczne rany z martwicy oraz stwarza odpowiednie środowisko gojenia. Nawilża oraz oczyszcza rany- posiada działanie antybakteryjne - bakterie G(+), G(-), MRSA- likwiduje zarodniki, wirusy oraz grzyby- redukuje nieprzyjemny zapach- zapewnia wilgotne środowisko gojenia- posiada neutralne pH dzięki czemu jest całkowicie bezpieczny dla zdrowej tkanki- szerokie spektrum zastosowania</t>
  </si>
  <si>
    <t>płyn</t>
  </si>
  <si>
    <t>60 Wound Care</t>
  </si>
  <si>
    <t>500ml</t>
  </si>
  <si>
    <t>60 Wound Care w atomizerze</t>
  </si>
  <si>
    <t>250ml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</si>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</sst>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C9211E"/>
      <name val="Calibri"/>
      <family val="2"/>
      <charset val="238"/>
      <scheme val="minor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9D9D9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left"/>
    </xf>
    <xf numFmtId="0" fontId="3" fillId="5" borderId="0" xfId="1" applyFont="1" applyFill="1" applyAlignment="1">
      <alignment horizontal="left"/>
    </xf>
    <xf numFmtId="1" fontId="3" fillId="5" borderId="0" xfId="1" applyNumberFormat="1" applyFont="1" applyFill="1" applyAlignment="1">
      <alignment horizontal="left" wrapText="1"/>
    </xf>
    <xf numFmtId="2" fontId="3" fillId="5" borderId="0" xfId="1" applyNumberFormat="1" applyFont="1" applyFill="1" applyAlignment="1">
      <alignment horizontal="left"/>
    </xf>
    <xf numFmtId="0" fontId="1" fillId="0" borderId="0" xfId="0" applyFont="1"/>
    <xf numFmtId="0" fontId="2" fillId="5" borderId="0" xfId="0" applyFont="1" applyFill="1" applyAlignment="1">
      <alignment horizontal="left"/>
    </xf>
    <xf numFmtId="0" fontId="2" fillId="5" borderId="0" xfId="1" applyFont="1" applyFill="1" applyAlignment="1">
      <alignment horizontal="left"/>
    </xf>
    <xf numFmtId="1" fontId="2" fillId="5" borderId="0" xfId="1" applyNumberFormat="1" applyFont="1" applyFill="1" applyAlignment="1">
      <alignment horizontal="left" wrapText="1"/>
    </xf>
    <xf numFmtId="2" fontId="2" fillId="5" borderId="0" xfId="1" applyNumberFormat="1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</cellXfs>
  <cellStyles count="2">
    <cellStyle name="Normalny" xfId="0" builtinId="0"/>
    <cellStyle name="Normalny_Leki, płyny infuzyjne, chemikalia - pakiet 1a do 1n, 2a,2b,3" xfId="1" xr:uid="{A3201693-306F-45FF-A0CD-F42F23CE0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08E7-E2F9-4F62-B8F0-ECE9E295149D}">
  <dimension ref="B4:O21"/>
  <sheetViews>
    <sheetView tabSelected="1" topLeftCell="A16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/>
      <c r="C4" s="2" t="s">
        <v>0</v>
      </c>
    </row>
    <row r="5" spans="2:15" ht="28.5" x14ac:dyDescent="0.45">
      <c r="B5" s="3" t="s">
        <v>1</v>
      </c>
      <c r="C5" s="4" t="s">
        <v>2</v>
      </c>
      <c r="D5" s="5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7" t="s">
        <v>13</v>
      </c>
      <c r="O5" s="8" t="s">
        <v>14</v>
      </c>
    </row>
    <row r="6" spans="2:15" ht="128.25" x14ac:dyDescent="0.45">
      <c r="B6" s="9">
        <v>1</v>
      </c>
      <c r="C6" s="10" t="s">
        <v>15</v>
      </c>
      <c r="D6" s="11" t="s">
        <v>16</v>
      </c>
      <c r="E6" s="11" t="s">
        <v>17</v>
      </c>
      <c r="F6" s="9" t="s">
        <v>18</v>
      </c>
      <c r="G6" s="12">
        <v>5</v>
      </c>
      <c r="H6" s="13"/>
      <c r="I6" s="14">
        <f>SUM(G6*H6)</f>
        <v>0</v>
      </c>
      <c r="J6" s="15"/>
      <c r="K6" s="14">
        <f>SUM(L6-I6)</f>
        <v>0</v>
      </c>
      <c r="L6" s="14">
        <f>SUM(I6*1.08)</f>
        <v>0</v>
      </c>
      <c r="M6" s="9"/>
      <c r="N6" s="16"/>
      <c r="O6" s="17"/>
    </row>
    <row r="7" spans="2:15" ht="128.25" x14ac:dyDescent="0.45">
      <c r="B7" s="9">
        <v>2</v>
      </c>
      <c r="C7" s="11" t="s">
        <v>15</v>
      </c>
      <c r="D7" s="11" t="s">
        <v>16</v>
      </c>
      <c r="E7" s="11" t="s">
        <v>19</v>
      </c>
      <c r="F7" s="9" t="s">
        <v>18</v>
      </c>
      <c r="G7" s="12">
        <v>20</v>
      </c>
      <c r="H7" s="13"/>
      <c r="I7" s="14">
        <f t="shared" ref="I7:I14" si="0">SUM(G7*H7)</f>
        <v>0</v>
      </c>
      <c r="J7" s="15"/>
      <c r="K7" s="14">
        <f t="shared" ref="K7:K14" si="1">SUM(L7-I7)</f>
        <v>0</v>
      </c>
      <c r="L7" s="14">
        <f t="shared" ref="L7:L14" si="2">SUM(I7*1.08)</f>
        <v>0</v>
      </c>
      <c r="M7" s="9"/>
      <c r="N7" s="16"/>
      <c r="O7" s="17"/>
    </row>
    <row r="8" spans="2:15" ht="128.25" x14ac:dyDescent="0.45">
      <c r="B8" s="9">
        <v>3</v>
      </c>
      <c r="C8" s="11" t="s">
        <v>15</v>
      </c>
      <c r="D8" s="11" t="s">
        <v>16</v>
      </c>
      <c r="E8" s="11" t="s">
        <v>20</v>
      </c>
      <c r="F8" s="9" t="s">
        <v>18</v>
      </c>
      <c r="G8" s="12">
        <v>30</v>
      </c>
      <c r="H8" s="13"/>
      <c r="I8" s="14">
        <f t="shared" si="0"/>
        <v>0</v>
      </c>
      <c r="J8" s="15"/>
      <c r="K8" s="14">
        <f t="shared" si="1"/>
        <v>0</v>
      </c>
      <c r="L8" s="14">
        <f t="shared" si="2"/>
        <v>0</v>
      </c>
      <c r="M8" s="9"/>
      <c r="N8" s="16"/>
      <c r="O8" s="17"/>
    </row>
    <row r="9" spans="2:15" ht="128.25" x14ac:dyDescent="0.45">
      <c r="B9" s="9">
        <v>4</v>
      </c>
      <c r="C9" s="11" t="s">
        <v>15</v>
      </c>
      <c r="D9" s="11" t="s">
        <v>16</v>
      </c>
      <c r="E9" s="11" t="s">
        <v>21</v>
      </c>
      <c r="F9" s="9" t="s">
        <v>18</v>
      </c>
      <c r="G9" s="12">
        <v>20</v>
      </c>
      <c r="H9" s="13"/>
      <c r="I9" s="14">
        <f t="shared" si="0"/>
        <v>0</v>
      </c>
      <c r="J9" s="15"/>
      <c r="K9" s="14">
        <f t="shared" si="1"/>
        <v>0</v>
      </c>
      <c r="L9" s="14">
        <f t="shared" si="2"/>
        <v>0</v>
      </c>
      <c r="M9" s="9"/>
      <c r="N9" s="18"/>
      <c r="O9" s="17"/>
    </row>
    <row r="10" spans="2:15" ht="128.25" x14ac:dyDescent="0.45">
      <c r="B10" s="9">
        <v>5</v>
      </c>
      <c r="C10" s="11" t="s">
        <v>15</v>
      </c>
      <c r="D10" s="11" t="s">
        <v>16</v>
      </c>
      <c r="E10" s="11" t="s">
        <v>22</v>
      </c>
      <c r="F10" s="9" t="s">
        <v>18</v>
      </c>
      <c r="G10" s="12">
        <v>20</v>
      </c>
      <c r="H10" s="13"/>
      <c r="I10" s="14">
        <f t="shared" si="0"/>
        <v>0</v>
      </c>
      <c r="J10" s="15"/>
      <c r="K10" s="14">
        <f t="shared" si="1"/>
        <v>0</v>
      </c>
      <c r="L10" s="14">
        <f t="shared" si="2"/>
        <v>0</v>
      </c>
      <c r="M10" s="16"/>
      <c r="N10" s="19"/>
      <c r="O10" s="17"/>
    </row>
    <row r="11" spans="2:15" ht="128.25" x14ac:dyDescent="0.45">
      <c r="B11" s="20">
        <v>6</v>
      </c>
      <c r="C11" s="11" t="s">
        <v>15</v>
      </c>
      <c r="D11" s="11" t="s">
        <v>16</v>
      </c>
      <c r="E11" s="11" t="s">
        <v>23</v>
      </c>
      <c r="F11" s="9" t="s">
        <v>18</v>
      </c>
      <c r="G11" s="12">
        <v>5</v>
      </c>
      <c r="H11" s="13"/>
      <c r="I11" s="14">
        <f t="shared" si="0"/>
        <v>0</v>
      </c>
      <c r="J11" s="15"/>
      <c r="K11" s="14">
        <f t="shared" si="1"/>
        <v>0</v>
      </c>
      <c r="L11" s="14">
        <f t="shared" si="2"/>
        <v>0</v>
      </c>
      <c r="M11" s="9"/>
      <c r="N11" s="21"/>
      <c r="O11" s="17"/>
    </row>
    <row r="12" spans="2:15" ht="128.25" x14ac:dyDescent="0.45">
      <c r="B12" s="22">
        <v>7</v>
      </c>
      <c r="C12" s="23" t="s">
        <v>15</v>
      </c>
      <c r="D12" s="11" t="s">
        <v>16</v>
      </c>
      <c r="E12" s="11" t="s">
        <v>24</v>
      </c>
      <c r="F12" s="9" t="s">
        <v>18</v>
      </c>
      <c r="G12" s="12">
        <v>5</v>
      </c>
      <c r="H12" s="13"/>
      <c r="I12" s="14">
        <f t="shared" si="0"/>
        <v>0</v>
      </c>
      <c r="J12" s="15"/>
      <c r="K12" s="14">
        <f t="shared" si="1"/>
        <v>0</v>
      </c>
      <c r="L12" s="14">
        <f t="shared" si="2"/>
        <v>0</v>
      </c>
      <c r="M12" s="9"/>
      <c r="N12" s="18"/>
      <c r="O12" s="17"/>
    </row>
    <row r="13" spans="2:15" ht="199.5" x14ac:dyDescent="0.45">
      <c r="B13" s="24">
        <v>8</v>
      </c>
      <c r="C13" s="11" t="s">
        <v>25</v>
      </c>
      <c r="D13" s="11" t="s">
        <v>26</v>
      </c>
      <c r="E13" s="11" t="s">
        <v>27</v>
      </c>
      <c r="F13" s="9" t="s">
        <v>28</v>
      </c>
      <c r="G13" s="12">
        <v>5</v>
      </c>
      <c r="H13" s="13"/>
      <c r="I13" s="14">
        <f t="shared" si="0"/>
        <v>0</v>
      </c>
      <c r="J13" s="15"/>
      <c r="K13" s="14">
        <f t="shared" si="1"/>
        <v>0</v>
      </c>
      <c r="L13" s="14">
        <f t="shared" si="2"/>
        <v>0</v>
      </c>
      <c r="M13" s="16"/>
      <c r="N13" s="25"/>
      <c r="O13" s="17"/>
    </row>
    <row r="14" spans="2:15" ht="199.5" x14ac:dyDescent="0.45">
      <c r="B14" s="9">
        <v>9</v>
      </c>
      <c r="C14" s="11" t="s">
        <v>25</v>
      </c>
      <c r="D14" s="11" t="s">
        <v>26</v>
      </c>
      <c r="E14" s="11" t="s">
        <v>29</v>
      </c>
      <c r="F14" s="9" t="s">
        <v>30</v>
      </c>
      <c r="G14" s="12">
        <v>20</v>
      </c>
      <c r="H14" s="13"/>
      <c r="I14" s="14">
        <f t="shared" si="0"/>
        <v>0</v>
      </c>
      <c r="J14" s="15"/>
      <c r="K14" s="14">
        <f t="shared" si="1"/>
        <v>0</v>
      </c>
      <c r="L14" s="14">
        <f t="shared" si="2"/>
        <v>0</v>
      </c>
      <c r="M14" s="16"/>
      <c r="N14" s="25"/>
      <c r="O14" s="17"/>
    </row>
    <row r="15" spans="2:15" x14ac:dyDescent="0.45">
      <c r="H15" s="26" t="s">
        <v>31</v>
      </c>
      <c r="I15" s="27">
        <f>SUM(I6:I14)</f>
        <v>0</v>
      </c>
      <c r="J15" s="27"/>
      <c r="K15" s="27">
        <f>SUM(K6:K14)</f>
        <v>0</v>
      </c>
      <c r="L15" s="27">
        <f>SUM(L6:L14)</f>
        <v>0</v>
      </c>
    </row>
    <row r="16" spans="2:15" x14ac:dyDescent="0.45">
      <c r="B16" s="37"/>
      <c r="C16" s="37"/>
      <c r="D16" s="37"/>
      <c r="E16" s="37"/>
      <c r="F16" s="37"/>
      <c r="G16" s="37"/>
      <c r="H16" s="37"/>
      <c r="I16" s="37"/>
    </row>
    <row r="18" spans="3:11" ht="35.65" customHeight="1" x14ac:dyDescent="0.45">
      <c r="C18" s="38" t="s">
        <v>32</v>
      </c>
      <c r="D18" s="39"/>
      <c r="E18" s="39"/>
      <c r="F18" s="39"/>
      <c r="G18" s="39"/>
      <c r="H18" s="39"/>
      <c r="I18" s="39"/>
      <c r="J18" s="39"/>
      <c r="K18" s="39"/>
    </row>
    <row r="19" spans="3:11" ht="20.65" customHeight="1" x14ac:dyDescent="0.45">
      <c r="C19" s="28" t="s">
        <v>33</v>
      </c>
      <c r="D19" s="29"/>
      <c r="E19" s="29"/>
      <c r="F19" s="30"/>
      <c r="G19" s="29"/>
      <c r="H19" s="31"/>
      <c r="I19" s="32"/>
      <c r="J19" s="32"/>
      <c r="K19" s="32"/>
    </row>
    <row r="20" spans="3:11" x14ac:dyDescent="0.45">
      <c r="C20" s="38" t="s">
        <v>34</v>
      </c>
      <c r="D20" s="39"/>
      <c r="E20" s="39"/>
      <c r="F20" s="39"/>
      <c r="G20" s="39"/>
      <c r="H20" s="39"/>
      <c r="I20" s="39"/>
      <c r="J20" s="39"/>
      <c r="K20" s="39"/>
    </row>
    <row r="21" spans="3:11" x14ac:dyDescent="0.45">
      <c r="C21" s="33"/>
      <c r="D21" s="34"/>
      <c r="E21" s="34"/>
      <c r="F21" s="35"/>
      <c r="G21" s="34"/>
      <c r="H21" s="36"/>
    </row>
  </sheetData>
  <mergeCells count="3">
    <mergeCell ref="B16:I16"/>
    <mergeCell ref="C18:K18"/>
    <mergeCell ref="C20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2026-04-04T06:10:38Z</dcterms:created>
  <dcterms:modified xsi:type="dcterms:W3CDTF">2026-04-04T06:58:13Z</dcterms:modified>
</cp:coreProperties>
</file>